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120" windowWidth="9420" windowHeight="3735" firstSheet="1" activeTab="2"/>
  </bookViews>
  <sheets>
    <sheet name="ro_HiddenInfo" sheetId="5" state="veryHidden" r:id="rId1"/>
    <sheet name="Base Case" sheetId="1" r:id="rId2"/>
    <sheet name="Customer Service" sheetId="4" r:id="rId3"/>
    <sheet name="Sheet3" sheetId="3" r:id="rId4"/>
  </sheets>
  <calcPr calcId="124519" calcMode="autoNoTable"/>
</workbook>
</file>

<file path=xl/calcChain.xml><?xml version="1.0" encoding="utf-8"?>
<calcChain xmlns="http://schemas.openxmlformats.org/spreadsheetml/2006/main">
  <c r="C13" i="4"/>
  <c r="C14" s="1"/>
  <c r="D11"/>
  <c r="E12" s="1"/>
  <c r="D12"/>
  <c r="D13"/>
  <c r="D14" s="1"/>
  <c r="C13" i="1"/>
  <c r="C14" s="1"/>
  <c r="D11"/>
  <c r="E12" s="1"/>
  <c r="D12"/>
  <c r="D13"/>
  <c r="D14" s="1"/>
  <c r="E11"/>
  <c r="B1" i="5"/>
  <c r="E11" i="4" l="1"/>
  <c r="F12" i="1"/>
  <c r="E13"/>
  <c r="E14" s="1"/>
  <c r="F11"/>
  <c r="F12" i="4"/>
  <c r="E13"/>
  <c r="E14" s="1"/>
  <c r="F11"/>
  <c r="F13" l="1"/>
  <c r="F14" s="1"/>
  <c r="G11"/>
  <c r="G12"/>
  <c r="F13" i="1"/>
  <c r="F14" s="1"/>
  <c r="G11"/>
  <c r="G12"/>
  <c r="H12" s="1"/>
  <c r="G13" i="4" l="1"/>
  <c r="G14" s="1"/>
  <c r="H11"/>
  <c r="G13" i="1"/>
  <c r="G14" s="1"/>
  <c r="H11"/>
  <c r="H12" i="4"/>
  <c r="I12" s="1"/>
  <c r="H13" i="1" l="1"/>
  <c r="H14" s="1"/>
  <c r="I11"/>
  <c r="I12"/>
  <c r="J12" s="1"/>
  <c r="H13" i="4"/>
  <c r="H14" s="1"/>
  <c r="I11"/>
  <c r="J12"/>
  <c r="I13" l="1"/>
  <c r="I14" s="1"/>
  <c r="J11"/>
  <c r="K12" s="1"/>
  <c r="I13" i="1"/>
  <c r="I14" s="1"/>
  <c r="J11"/>
  <c r="J13" l="1"/>
  <c r="J14" s="1"/>
  <c r="K11"/>
  <c r="K12"/>
  <c r="L12" s="1"/>
  <c r="J13" i="4"/>
  <c r="J14" s="1"/>
  <c r="K11"/>
  <c r="L12" s="1"/>
  <c r="K13" i="1" l="1"/>
  <c r="K14" s="1"/>
  <c r="L11"/>
  <c r="K13" i="4"/>
  <c r="K14" s="1"/>
  <c r="L11"/>
  <c r="M12" i="1"/>
  <c r="L13" i="4" l="1"/>
  <c r="L14" s="1"/>
  <c r="M11"/>
  <c r="L13" i="1"/>
  <c r="L14" s="1"/>
  <c r="M11"/>
  <c r="M12" i="4"/>
  <c r="N12" s="1"/>
  <c r="N12" i="1"/>
  <c r="M13" l="1"/>
  <c r="M14" s="1"/>
  <c r="N11"/>
  <c r="M13" i="4"/>
  <c r="M14" s="1"/>
  <c r="N11"/>
  <c r="O12"/>
  <c r="O12" i="1"/>
  <c r="N13" i="4" l="1"/>
  <c r="N14" s="1"/>
  <c r="O11"/>
  <c r="P12" s="1"/>
  <c r="N13" i="1"/>
  <c r="N14" s="1"/>
  <c r="O11"/>
  <c r="P12"/>
  <c r="O13" l="1"/>
  <c r="O14" s="1"/>
  <c r="P11"/>
  <c r="O13" i="4"/>
  <c r="O14" s="1"/>
  <c r="P11"/>
  <c r="Q12" s="1"/>
  <c r="Q12" i="1"/>
  <c r="P13" i="4" l="1"/>
  <c r="P14" s="1"/>
  <c r="Q11"/>
  <c r="R12" s="1"/>
  <c r="P13" i="1"/>
  <c r="P14" s="1"/>
  <c r="Q11"/>
  <c r="Q13" l="1"/>
  <c r="Q14" s="1"/>
  <c r="R11"/>
  <c r="Q13" i="4"/>
  <c r="Q14" s="1"/>
  <c r="R11"/>
  <c r="R12" i="1"/>
  <c r="S12" s="1"/>
  <c r="R13" i="4" l="1"/>
  <c r="R14" s="1"/>
  <c r="S11"/>
  <c r="R13" i="1"/>
  <c r="R14" s="1"/>
  <c r="S11"/>
  <c r="T12"/>
  <c r="S12" i="4"/>
  <c r="T12" s="1"/>
  <c r="S13" i="1" l="1"/>
  <c r="S14" s="1"/>
  <c r="T11"/>
  <c r="S13" i="4"/>
  <c r="S14" s="1"/>
  <c r="T11"/>
  <c r="U12"/>
  <c r="T13" l="1"/>
  <c r="T14" s="1"/>
  <c r="U11"/>
  <c r="T13" i="1"/>
  <c r="T14" s="1"/>
  <c r="U11"/>
  <c r="V12" i="4"/>
  <c r="U12" i="1"/>
  <c r="V12" s="1"/>
  <c r="U13" l="1"/>
  <c r="U14" s="1"/>
  <c r="V11"/>
  <c r="U13" i="4"/>
  <c r="U14" s="1"/>
  <c r="V11"/>
  <c r="W12" i="1"/>
  <c r="V13" i="4" l="1"/>
  <c r="V14" s="1"/>
  <c r="W11"/>
  <c r="V13" i="1"/>
  <c r="V14" s="1"/>
  <c r="W11"/>
  <c r="X12"/>
  <c r="W12" i="4"/>
  <c r="X12" s="1"/>
  <c r="W13" i="1" l="1"/>
  <c r="W14" s="1"/>
  <c r="X11"/>
  <c r="W13" i="4"/>
  <c r="W14" s="1"/>
  <c r="X11"/>
  <c r="Y12"/>
  <c r="X13" l="1"/>
  <c r="X14" s="1"/>
  <c r="Y11"/>
  <c r="X13" i="1"/>
  <c r="X14" s="1"/>
  <c r="Y11"/>
  <c r="Z12" i="4"/>
  <c r="Y12" i="1"/>
  <c r="Z12" s="1"/>
  <c r="Y13" l="1"/>
  <c r="Y14" s="1"/>
  <c r="Z11"/>
  <c r="Y13" i="4"/>
  <c r="Y14" s="1"/>
  <c r="Z11"/>
  <c r="AA12" i="1"/>
  <c r="Z13" i="4" l="1"/>
  <c r="Z14" s="1"/>
  <c r="AA11"/>
  <c r="Z13" i="1"/>
  <c r="Z14" s="1"/>
  <c r="AA11"/>
  <c r="AB12"/>
  <c r="AA12" i="4"/>
  <c r="AB12" s="1"/>
  <c r="AA13" i="1" l="1"/>
  <c r="AA14" s="1"/>
  <c r="AB11"/>
  <c r="AA13" i="4"/>
  <c r="AA14" s="1"/>
  <c r="AB11"/>
  <c r="AC12"/>
  <c r="AB13" l="1"/>
  <c r="AB14" s="1"/>
  <c r="AC11"/>
  <c r="AB13" i="1"/>
  <c r="AB14" s="1"/>
  <c r="AC11"/>
  <c r="AD12" i="4"/>
  <c r="AC12" i="1"/>
  <c r="AD12" s="1"/>
  <c r="AC13" l="1"/>
  <c r="AC14" s="1"/>
  <c r="AD11"/>
  <c r="AC13" i="4"/>
  <c r="AC14" s="1"/>
  <c r="AD11"/>
  <c r="AE12" i="1"/>
  <c r="AD13" i="4" l="1"/>
  <c r="AD14" s="1"/>
  <c r="AE11"/>
  <c r="AD13" i="1"/>
  <c r="AD14" s="1"/>
  <c r="AE11"/>
  <c r="AF12"/>
  <c r="AE12" i="4"/>
  <c r="AF12" s="1"/>
  <c r="AE13" i="1" l="1"/>
  <c r="AE14" s="1"/>
  <c r="AF11"/>
  <c r="AE13" i="4"/>
  <c r="AE14" s="1"/>
  <c r="AF11"/>
  <c r="AG12"/>
  <c r="AF13" l="1"/>
  <c r="AF14" s="1"/>
  <c r="AG11"/>
  <c r="AG13" s="1"/>
  <c r="AG14" s="1"/>
  <c r="AF13" i="1"/>
  <c r="AF14" s="1"/>
  <c r="AG11"/>
  <c r="AG13" s="1"/>
  <c r="AG14" s="1"/>
  <c r="C17" s="1"/>
  <c r="AG12"/>
  <c r="C17" i="4" l="1"/>
  <c r="B21" s="1"/>
</calcChain>
</file>

<file path=xl/comments1.xml><?xml version="1.0" encoding="utf-8"?>
<comments xmlns="http://schemas.openxmlformats.org/spreadsheetml/2006/main">
  <authors>
    <author>Tech. Services</author>
  </authors>
  <commentList>
    <comment ref="B21" authorId="0">
      <text>
        <r>
          <rPr>
            <b/>
            <sz val="8"/>
            <color indexed="81"/>
            <rFont val="Tahoma"/>
            <family val="2"/>
          </rPr>
          <t>Tech. Services:</t>
        </r>
        <r>
          <rPr>
            <sz val="8"/>
            <color indexed="81"/>
            <rFont val="Tahoma"/>
            <family val="2"/>
          </rPr>
          <t xml:space="preserve">
this is improvement in NPV.
</t>
        </r>
      </text>
    </comment>
  </commentList>
</comments>
</file>

<file path=xl/sharedStrings.xml><?xml version="1.0" encoding="utf-8"?>
<sst xmlns="http://schemas.openxmlformats.org/spreadsheetml/2006/main" count="97" uniqueCount="81">
  <si>
    <t>stay with us</t>
  </si>
  <si>
    <t>switch to us</t>
  </si>
  <si>
    <t>profit contribution</t>
  </si>
  <si>
    <t>growth rate of profit cont</t>
  </si>
  <si>
    <t>Age</t>
  </si>
  <si>
    <t>discount rate</t>
  </si>
  <si>
    <t>Year</t>
  </si>
  <si>
    <t>Us</t>
  </si>
  <si>
    <t>Them</t>
  </si>
  <si>
    <t>Fraction buying</t>
  </si>
  <si>
    <t>Purchasers</t>
  </si>
  <si>
    <t xml:space="preserve">Profit </t>
  </si>
  <si>
    <t>NPV</t>
  </si>
  <si>
    <t>Money back guarantee</t>
  </si>
  <si>
    <t>5% get $50 product</t>
  </si>
  <si>
    <t>Optimize</t>
  </si>
  <si>
    <t>FindThe</t>
  </si>
  <si>
    <t>Stop Trials</t>
  </si>
  <si>
    <t>Stop Minutes</t>
  </si>
  <si>
    <t>Stop Change</t>
  </si>
  <si>
    <t>Stop Formula</t>
  </si>
  <si>
    <t>Pop. Size</t>
  </si>
  <si>
    <t>UNUSED</t>
  </si>
  <si>
    <t>Up. Display</t>
  </si>
  <si>
    <t>PauseOnErr</t>
  </si>
  <si>
    <t>Graph</t>
  </si>
  <si>
    <t>MACROS</t>
  </si>
  <si>
    <t>Start</t>
  </si>
  <si>
    <t>BeforeCalc</t>
  </si>
  <si>
    <t>AfterCalc</t>
  </si>
  <si>
    <t>EndTrial</t>
  </si>
  <si>
    <t>Finish</t>
  </si>
  <si>
    <t>Seed</t>
  </si>
  <si>
    <t>FORMAT</t>
  </si>
  <si>
    <t>L.FORMULA</t>
  </si>
  <si>
    <t>RISKOPT/obj</t>
  </si>
  <si>
    <t>MaxIter</t>
  </si>
  <si>
    <t>SmartStop</t>
  </si>
  <si>
    <t>SameSeed</t>
  </si>
  <si>
    <t>SampleType</t>
  </si>
  <si>
    <t>MacroBeforeSim</t>
  </si>
  <si>
    <t>MacroAfterSim</t>
  </si>
  <si>
    <t>#Chrom.</t>
  </si>
  <si>
    <t>#Const.</t>
  </si>
  <si>
    <t>Meth+OtherOps</t>
  </si>
  <si>
    <t>Mut.+Op</t>
  </si>
  <si>
    <t>Cross+Op</t>
  </si>
  <si>
    <t>Descr.</t>
  </si>
  <si>
    <t>TimeBlocks</t>
  </si>
  <si>
    <t>Const</t>
  </si>
  <si>
    <t>#Ranges</t>
  </si>
  <si>
    <t>Range</t>
  </si>
  <si>
    <t>Min</t>
  </si>
  <si>
    <t>Max</t>
  </si>
  <si>
    <t>Flags</t>
  </si>
  <si>
    <t>Type</t>
  </si>
  <si>
    <t>Entry M.</t>
  </si>
  <si>
    <t>Form.</t>
  </si>
  <si>
    <t>Description</t>
  </si>
  <si>
    <t>LeftVal</t>
  </si>
  <si>
    <t>LeftOp</t>
  </si>
  <si>
    <t>Ref.</t>
  </si>
  <si>
    <t>RightOp</t>
  </si>
  <si>
    <t>RightVal</t>
  </si>
  <si>
    <t>PenaltyFct</t>
  </si>
  <si>
    <t>ROevaltime</t>
  </si>
  <si>
    <t>ROfunc</t>
  </si>
  <si>
    <t>ROparam</t>
  </si>
  <si>
    <t>ROFUNCEVAL</t>
  </si>
  <si>
    <t>RISKOPT</t>
  </si>
  <si>
    <t>DEVEVAL</t>
  </si>
  <si>
    <t>EVAL</t>
  </si>
  <si>
    <t>Out. Stats</t>
  </si>
  <si>
    <t>Mean</t>
  </si>
  <si>
    <t>StDev</t>
  </si>
  <si>
    <t>Gen.Log</t>
  </si>
  <si>
    <t>stay</t>
  </si>
  <si>
    <t>switch</t>
  </si>
  <si>
    <t>looks like we need</t>
  </si>
  <si>
    <t>stay +switch increase to total</t>
  </si>
  <si>
    <t>10% or more to make this worthwhile.</t>
  </si>
</sst>
</file>

<file path=xl/styles.xml><?xml version="1.0" encoding="utf-8"?>
<styleSheet xmlns="http://schemas.openxmlformats.org/spreadsheetml/2006/main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5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ck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44" fontId="0" fillId="0" borderId="0" xfId="1" applyFont="1"/>
    <xf numFmtId="8" fontId="0" fillId="0" borderId="0" xfId="0" applyNumberFormat="1"/>
    <xf numFmtId="44" fontId="1" fillId="0" borderId="0" xfId="1"/>
    <xf numFmtId="0" fontId="2" fillId="0" borderId="0" xfId="0" quotePrefix="1" applyFont="1"/>
    <xf numFmtId="0" fontId="0" fillId="0" borderId="1" xfId="0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15"/>
  <sheetViews>
    <sheetView workbookViewId="0"/>
  </sheetViews>
  <sheetFormatPr defaultColWidth="10.7109375" defaultRowHeight="12.75"/>
  <cols>
    <col min="1" max="1" width="11.7109375" customWidth="1"/>
    <col min="2" max="4" width="10.7109375" customWidth="1"/>
    <col min="5" max="5" width="12.7109375" customWidth="1"/>
  </cols>
  <sheetData>
    <row r="1" spans="1:62">
      <c r="A1" t="s">
        <v>15</v>
      </c>
      <c r="B1">
        <f>'Base Case'!$A$3</f>
        <v>0</v>
      </c>
      <c r="C1">
        <v>1</v>
      </c>
      <c r="D1">
        <v>1.01E+300</v>
      </c>
      <c r="F1" t="s">
        <v>26</v>
      </c>
      <c r="I1" t="s">
        <v>33</v>
      </c>
      <c r="J1">
        <v>3</v>
      </c>
      <c r="L1" t="s">
        <v>35</v>
      </c>
      <c r="M1" t="b">
        <v>1</v>
      </c>
      <c r="O1" t="s">
        <v>72</v>
      </c>
    </row>
    <row r="2" spans="1:62">
      <c r="A2" t="s">
        <v>16</v>
      </c>
      <c r="B2">
        <v>2</v>
      </c>
      <c r="C2">
        <v>0</v>
      </c>
      <c r="F2" t="s">
        <v>27</v>
      </c>
      <c r="G2" t="b">
        <v>0</v>
      </c>
      <c r="I2" t="s">
        <v>34</v>
      </c>
      <c r="L2" t="s">
        <v>36</v>
      </c>
      <c r="M2">
        <v>1000</v>
      </c>
      <c r="O2" t="s">
        <v>73</v>
      </c>
    </row>
    <row r="3" spans="1:62">
      <c r="A3" t="s">
        <v>17</v>
      </c>
      <c r="B3" t="b">
        <v>0</v>
      </c>
      <c r="C3">
        <v>1000</v>
      </c>
      <c r="F3" t="s">
        <v>28</v>
      </c>
      <c r="G3" t="b">
        <v>0</v>
      </c>
      <c r="L3" t="s">
        <v>37</v>
      </c>
      <c r="M3">
        <v>1</v>
      </c>
      <c r="N3">
        <v>0</v>
      </c>
      <c r="O3" t="s">
        <v>74</v>
      </c>
    </row>
    <row r="4" spans="1:62">
      <c r="A4" t="s">
        <v>18</v>
      </c>
      <c r="B4" t="b">
        <v>0</v>
      </c>
      <c r="C4">
        <v>5</v>
      </c>
      <c r="F4" t="s">
        <v>29</v>
      </c>
      <c r="G4" t="b">
        <v>0</v>
      </c>
      <c r="L4" t="s">
        <v>38</v>
      </c>
      <c r="M4" t="b">
        <v>1</v>
      </c>
      <c r="O4" t="s">
        <v>52</v>
      </c>
    </row>
    <row r="5" spans="1:62">
      <c r="A5" t="s">
        <v>19</v>
      </c>
      <c r="B5" t="b">
        <v>0</v>
      </c>
      <c r="C5">
        <v>100</v>
      </c>
      <c r="D5">
        <v>1</v>
      </c>
      <c r="E5" t="b">
        <v>1</v>
      </c>
      <c r="F5" t="s">
        <v>30</v>
      </c>
      <c r="G5" t="b">
        <v>0</v>
      </c>
      <c r="L5" t="s">
        <v>39</v>
      </c>
      <c r="M5">
        <v>3</v>
      </c>
      <c r="O5" t="s">
        <v>53</v>
      </c>
    </row>
    <row r="6" spans="1:62">
      <c r="A6" t="s">
        <v>20</v>
      </c>
      <c r="B6" t="b">
        <v>0</v>
      </c>
      <c r="F6" t="s">
        <v>31</v>
      </c>
      <c r="G6" t="b">
        <v>0</v>
      </c>
      <c r="L6" t="s">
        <v>40</v>
      </c>
      <c r="M6" t="b">
        <v>0</v>
      </c>
    </row>
    <row r="7" spans="1:62">
      <c r="A7" t="s">
        <v>21</v>
      </c>
      <c r="B7">
        <v>50</v>
      </c>
      <c r="L7" t="s">
        <v>41</v>
      </c>
      <c r="M7" t="b">
        <v>0</v>
      </c>
    </row>
    <row r="8" spans="1:62">
      <c r="A8" t="s">
        <v>22</v>
      </c>
      <c r="B8" t="s">
        <v>22</v>
      </c>
      <c r="F8" t="s">
        <v>32</v>
      </c>
      <c r="G8" t="b">
        <v>1</v>
      </c>
      <c r="H8">
        <v>1</v>
      </c>
    </row>
    <row r="9" spans="1:62">
      <c r="A9" t="s">
        <v>23</v>
      </c>
      <c r="B9">
        <v>3</v>
      </c>
    </row>
    <row r="10" spans="1:62">
      <c r="A10" t="s">
        <v>24</v>
      </c>
      <c r="B10" t="b">
        <v>0</v>
      </c>
    </row>
    <row r="11" spans="1:62">
      <c r="A11" t="s">
        <v>75</v>
      </c>
      <c r="B11" t="b">
        <v>1</v>
      </c>
    </row>
    <row r="12" spans="1:62">
      <c r="A12" t="s">
        <v>25</v>
      </c>
      <c r="B12" t="b">
        <v>0</v>
      </c>
    </row>
    <row r="14" spans="1:62" ht="13.5" thickBot="1">
      <c r="A14" t="s">
        <v>42</v>
      </c>
      <c r="B14">
        <v>0</v>
      </c>
      <c r="AX14" t="s">
        <v>43</v>
      </c>
      <c r="AY14">
        <v>0</v>
      </c>
    </row>
    <row r="15" spans="1:62" s="6" customFormat="1" ht="13.5" thickTop="1">
      <c r="A15" s="6" t="s">
        <v>44</v>
      </c>
      <c r="B15" s="6" t="s">
        <v>45</v>
      </c>
      <c r="C15" s="6" t="s">
        <v>46</v>
      </c>
      <c r="D15" s="6" t="s">
        <v>47</v>
      </c>
      <c r="E15" s="6" t="s">
        <v>48</v>
      </c>
      <c r="F15" s="6" t="s">
        <v>49</v>
      </c>
      <c r="G15" s="6" t="s">
        <v>50</v>
      </c>
      <c r="H15" s="6" t="s">
        <v>51</v>
      </c>
      <c r="I15" s="6" t="s">
        <v>52</v>
      </c>
      <c r="J15" s="6" t="s">
        <v>53</v>
      </c>
      <c r="K15" s="6" t="s">
        <v>54</v>
      </c>
      <c r="AT15" s="6" t="s">
        <v>68</v>
      </c>
      <c r="AU15" s="6" t="s">
        <v>69</v>
      </c>
      <c r="AV15" s="6" t="s">
        <v>70</v>
      </c>
      <c r="AW15" s="6" t="s">
        <v>71</v>
      </c>
      <c r="AX15" s="6" t="s">
        <v>55</v>
      </c>
      <c r="AY15" s="6" t="s">
        <v>56</v>
      </c>
      <c r="AZ15" s="6" t="s">
        <v>57</v>
      </c>
      <c r="BA15" s="6" t="s">
        <v>58</v>
      </c>
      <c r="BB15" s="6" t="s">
        <v>59</v>
      </c>
      <c r="BC15" s="6" t="s">
        <v>60</v>
      </c>
      <c r="BD15" s="6" t="s">
        <v>61</v>
      </c>
      <c r="BE15" s="6" t="s">
        <v>62</v>
      </c>
      <c r="BF15" s="6" t="s">
        <v>63</v>
      </c>
      <c r="BG15" s="6" t="s">
        <v>64</v>
      </c>
      <c r="BH15" s="6" t="s">
        <v>65</v>
      </c>
      <c r="BI15" s="6" t="s">
        <v>66</v>
      </c>
      <c r="BJ15" s="6" t="s">
        <v>67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7"/>
  <sheetViews>
    <sheetView topLeftCell="C16" workbookViewId="0">
      <selection activeCell="A3" sqref="A3:AH17"/>
    </sheetView>
  </sheetViews>
  <sheetFormatPr defaultRowHeight="12.75"/>
  <cols>
    <col min="2" max="2" width="22.42578125" customWidth="1"/>
    <col min="3" max="3" width="13.28515625" bestFit="1" customWidth="1"/>
    <col min="7" max="30" width="0" hidden="1" customWidth="1"/>
  </cols>
  <sheetData>
    <row r="1" spans="1:33">
      <c r="B1" s="1"/>
      <c r="C1" s="1"/>
    </row>
    <row r="2" spans="1:33">
      <c r="B2" s="1"/>
      <c r="C2" s="1"/>
    </row>
    <row r="4" spans="1:33">
      <c r="B4" s="1" t="s">
        <v>9</v>
      </c>
      <c r="C4">
        <v>0.4</v>
      </c>
    </row>
    <row r="5" spans="1:33">
      <c r="B5" t="s">
        <v>0</v>
      </c>
      <c r="C5">
        <v>0.6</v>
      </c>
    </row>
    <row r="6" spans="1:33">
      <c r="B6" t="s">
        <v>1</v>
      </c>
      <c r="C6">
        <v>0.3</v>
      </c>
    </row>
    <row r="7" spans="1:33">
      <c r="B7" t="s">
        <v>2</v>
      </c>
      <c r="C7" s="2">
        <v>20</v>
      </c>
    </row>
    <row r="8" spans="1:33">
      <c r="B8" t="s">
        <v>3</v>
      </c>
      <c r="C8">
        <v>1.05</v>
      </c>
    </row>
    <row r="9" spans="1:33">
      <c r="B9" t="s">
        <v>5</v>
      </c>
      <c r="C9">
        <v>0.1</v>
      </c>
    </row>
    <row r="10" spans="1:33">
      <c r="A10" t="s">
        <v>4</v>
      </c>
      <c r="B10" t="s">
        <v>6</v>
      </c>
      <c r="C10">
        <v>0</v>
      </c>
      <c r="D10">
        <v>1</v>
      </c>
      <c r="E10">
        <v>2</v>
      </c>
      <c r="F10">
        <v>3</v>
      </c>
      <c r="G10">
        <v>4</v>
      </c>
      <c r="H10">
        <v>5</v>
      </c>
      <c r="I10">
        <v>6</v>
      </c>
      <c r="J10">
        <v>7</v>
      </c>
      <c r="K10">
        <v>8</v>
      </c>
      <c r="L10">
        <v>9</v>
      </c>
      <c r="M10">
        <v>10</v>
      </c>
      <c r="N10">
        <v>11</v>
      </c>
      <c r="O10">
        <v>12</v>
      </c>
      <c r="P10">
        <v>13</v>
      </c>
      <c r="Q10">
        <v>14</v>
      </c>
      <c r="R10">
        <v>15</v>
      </c>
      <c r="S10">
        <v>16</v>
      </c>
      <c r="T10">
        <v>17</v>
      </c>
      <c r="U10">
        <v>18</v>
      </c>
      <c r="V10">
        <v>19</v>
      </c>
      <c r="W10">
        <v>20</v>
      </c>
      <c r="X10">
        <v>21</v>
      </c>
      <c r="Y10">
        <v>22</v>
      </c>
      <c r="Z10">
        <v>23</v>
      </c>
      <c r="AA10">
        <v>24</v>
      </c>
      <c r="AB10">
        <v>25</v>
      </c>
      <c r="AC10">
        <v>26</v>
      </c>
      <c r="AD10">
        <v>27</v>
      </c>
      <c r="AE10">
        <v>28</v>
      </c>
      <c r="AF10">
        <v>29</v>
      </c>
      <c r="AG10">
        <v>30</v>
      </c>
    </row>
    <row r="11" spans="1:33">
      <c r="B11" t="s">
        <v>7</v>
      </c>
      <c r="C11">
        <v>72000</v>
      </c>
      <c r="D11">
        <f>C11*((1-$C$4)+$C$4*$C$5)+C12*$C$4*$C$6</f>
        <v>70800</v>
      </c>
      <c r="E11">
        <f t="shared" ref="E11:AG11" si="0">D11*((1-$C$4)+$C$4*$C$5)+D12*$C$4*$C$6</f>
        <v>69936</v>
      </c>
      <c r="F11">
        <f t="shared" si="0"/>
        <v>69313.919999999998</v>
      </c>
      <c r="G11">
        <f t="shared" si="0"/>
        <v>68866.022399999987</v>
      </c>
      <c r="H11">
        <f t="shared" si="0"/>
        <v>68543.536127999978</v>
      </c>
      <c r="I11">
        <f t="shared" si="0"/>
        <v>68311.346012159978</v>
      </c>
      <c r="J11">
        <f t="shared" si="0"/>
        <v>68144.169128755166</v>
      </c>
      <c r="K11">
        <f t="shared" si="0"/>
        <v>68023.801772703708</v>
      </c>
      <c r="L11">
        <f t="shared" si="0"/>
        <v>67937.13727634665</v>
      </c>
      <c r="M11">
        <f t="shared" si="0"/>
        <v>67874.73883896957</v>
      </c>
      <c r="N11">
        <f t="shared" si="0"/>
        <v>67829.81196405807</v>
      </c>
      <c r="O11">
        <f t="shared" si="0"/>
        <v>67797.464614121796</v>
      </c>
      <c r="P11">
        <f t="shared" si="0"/>
        <v>67774.174522167668</v>
      </c>
      <c r="Q11">
        <f t="shared" si="0"/>
        <v>67757.405655960698</v>
      </c>
      <c r="R11">
        <f t="shared" si="0"/>
        <v>67745.332072291683</v>
      </c>
      <c r="S11">
        <f t="shared" si="0"/>
        <v>67736.639092049983</v>
      </c>
      <c r="T11">
        <f t="shared" si="0"/>
        <v>67730.380146275958</v>
      </c>
      <c r="U11">
        <f t="shared" si="0"/>
        <v>67725.873705318663</v>
      </c>
      <c r="V11">
        <f t="shared" si="0"/>
        <v>67722.629067829403</v>
      </c>
      <c r="W11">
        <f t="shared" si="0"/>
        <v>67720.292928837138</v>
      </c>
      <c r="X11">
        <f t="shared" si="0"/>
        <v>67718.610908762697</v>
      </c>
      <c r="Y11">
        <f t="shared" si="0"/>
        <v>67717.3998543091</v>
      </c>
      <c r="Z11">
        <f t="shared" si="0"/>
        <v>67716.52789510251</v>
      </c>
      <c r="AA11">
        <f t="shared" si="0"/>
        <v>67715.900084473775</v>
      </c>
      <c r="AB11">
        <f t="shared" si="0"/>
        <v>67715.448060821072</v>
      </c>
      <c r="AC11">
        <f t="shared" si="0"/>
        <v>67715.12260379114</v>
      </c>
      <c r="AD11">
        <f t="shared" si="0"/>
        <v>67714.888274729587</v>
      </c>
      <c r="AE11">
        <f t="shared" si="0"/>
        <v>67714.719557805263</v>
      </c>
      <c r="AF11">
        <f t="shared" si="0"/>
        <v>67714.598081619755</v>
      </c>
      <c r="AG11">
        <f t="shared" si="0"/>
        <v>67714.510618766188</v>
      </c>
    </row>
    <row r="12" spans="1:33">
      <c r="B12" t="s">
        <v>8</v>
      </c>
      <c r="C12">
        <v>86000</v>
      </c>
      <c r="D12">
        <f>C12*((1-$C$4)+$C$4*(1-$C$6))+C11*$C$4*(1-$C$5)</f>
        <v>87199.999999999985</v>
      </c>
      <c r="E12">
        <f t="shared" ref="E12:AG12" si="1">D12*((1-$C$4)+$C$4*(1-$C$6))+D11*$C$4*(1-$C$5)</f>
        <v>88063.999999999971</v>
      </c>
      <c r="F12">
        <f t="shared" si="1"/>
        <v>88686.079999999958</v>
      </c>
      <c r="G12">
        <f t="shared" si="1"/>
        <v>89133.977599999955</v>
      </c>
      <c r="H12">
        <f t="shared" si="1"/>
        <v>89456.463871999949</v>
      </c>
      <c r="I12">
        <f t="shared" si="1"/>
        <v>89688.653987839934</v>
      </c>
      <c r="J12">
        <f t="shared" si="1"/>
        <v>89855.830871244732</v>
      </c>
      <c r="K12">
        <f t="shared" si="1"/>
        <v>89976.198227296176</v>
      </c>
      <c r="L12">
        <f t="shared" si="1"/>
        <v>90062.862723653219</v>
      </c>
      <c r="M12">
        <f t="shared" si="1"/>
        <v>90125.261161030285</v>
      </c>
      <c r="N12">
        <f t="shared" si="1"/>
        <v>90170.18803594177</v>
      </c>
      <c r="O12">
        <f t="shared" si="1"/>
        <v>90202.535385878044</v>
      </c>
      <c r="P12">
        <f t="shared" si="1"/>
        <v>90225.825477832157</v>
      </c>
      <c r="Q12">
        <f t="shared" si="1"/>
        <v>90242.594344039113</v>
      </c>
      <c r="R12">
        <f t="shared" si="1"/>
        <v>90254.667927708128</v>
      </c>
      <c r="S12">
        <f t="shared" si="1"/>
        <v>90263.360907949813</v>
      </c>
      <c r="T12">
        <f t="shared" si="1"/>
        <v>90269.619853723823</v>
      </c>
      <c r="U12">
        <f t="shared" si="1"/>
        <v>90274.126294681118</v>
      </c>
      <c r="V12">
        <f t="shared" si="1"/>
        <v>90277.370932170365</v>
      </c>
      <c r="W12">
        <f t="shared" si="1"/>
        <v>90279.707071162615</v>
      </c>
      <c r="X12">
        <f t="shared" si="1"/>
        <v>90281.389091237041</v>
      </c>
      <c r="Y12">
        <f t="shared" si="1"/>
        <v>90282.600145690623</v>
      </c>
      <c r="Z12">
        <f t="shared" si="1"/>
        <v>90283.472104897199</v>
      </c>
      <c r="AA12">
        <f t="shared" si="1"/>
        <v>90284.099915525934</v>
      </c>
      <c r="AB12">
        <f t="shared" si="1"/>
        <v>90284.551939178607</v>
      </c>
      <c r="AC12">
        <f t="shared" si="1"/>
        <v>90284.87739620854</v>
      </c>
      <c r="AD12">
        <f t="shared" si="1"/>
        <v>90285.111725270093</v>
      </c>
      <c r="AE12">
        <f t="shared" si="1"/>
        <v>90285.280442194402</v>
      </c>
      <c r="AF12">
        <f t="shared" si="1"/>
        <v>90285.40191837991</v>
      </c>
      <c r="AG12">
        <f t="shared" si="1"/>
        <v>90285.489381233463</v>
      </c>
    </row>
    <row r="13" spans="1:33">
      <c r="B13" t="s">
        <v>10</v>
      </c>
      <c r="C13">
        <f>C11*$C$4*$C$5+C12*$C$4*$C$6</f>
        <v>27600</v>
      </c>
      <c r="D13">
        <f>D11*$C$4*$C$5+D12*$C$4*$C$6</f>
        <v>27456</v>
      </c>
      <c r="E13">
        <f t="shared" ref="E13:AG13" si="2">E11*$C$4*$C$5+E12*$C$4*$C$6</f>
        <v>27352.319999999996</v>
      </c>
      <c r="F13">
        <f t="shared" si="2"/>
        <v>27277.670399999995</v>
      </c>
      <c r="G13">
        <f t="shared" si="2"/>
        <v>27223.922687999991</v>
      </c>
      <c r="H13">
        <f t="shared" si="2"/>
        <v>27185.224335359988</v>
      </c>
      <c r="I13">
        <f t="shared" si="2"/>
        <v>27157.361521459185</v>
      </c>
      <c r="J13">
        <f t="shared" si="2"/>
        <v>27137.300295450608</v>
      </c>
      <c r="K13">
        <f t="shared" si="2"/>
        <v>27122.856212724429</v>
      </c>
      <c r="L13">
        <f t="shared" si="2"/>
        <v>27112.456473161583</v>
      </c>
      <c r="M13">
        <f t="shared" si="2"/>
        <v>27104.968660676328</v>
      </c>
      <c r="N13">
        <f t="shared" si="2"/>
        <v>27099.577435686948</v>
      </c>
      <c r="O13">
        <f t="shared" si="2"/>
        <v>27095.695753694599</v>
      </c>
      <c r="P13">
        <f t="shared" si="2"/>
        <v>27092.900942660097</v>
      </c>
      <c r="Q13">
        <f t="shared" si="2"/>
        <v>27090.888678715262</v>
      </c>
      <c r="R13">
        <f t="shared" si="2"/>
        <v>27089.439848674978</v>
      </c>
      <c r="S13">
        <f t="shared" si="2"/>
        <v>27088.396691045971</v>
      </c>
      <c r="T13">
        <f t="shared" si="2"/>
        <v>27087.645617553091</v>
      </c>
      <c r="U13">
        <f t="shared" si="2"/>
        <v>27087.104844638212</v>
      </c>
      <c r="V13">
        <f t="shared" si="2"/>
        <v>27086.7154881395</v>
      </c>
      <c r="W13">
        <f t="shared" si="2"/>
        <v>27086.435151460428</v>
      </c>
      <c r="X13">
        <f t="shared" si="2"/>
        <v>27086.233309051495</v>
      </c>
      <c r="Y13">
        <f t="shared" si="2"/>
        <v>27086.08798251706</v>
      </c>
      <c r="Z13">
        <f t="shared" si="2"/>
        <v>27085.983347412268</v>
      </c>
      <c r="AA13">
        <f t="shared" si="2"/>
        <v>27085.908010136816</v>
      </c>
      <c r="AB13">
        <f t="shared" si="2"/>
        <v>27085.853767298489</v>
      </c>
      <c r="AC13">
        <f t="shared" si="2"/>
        <v>27085.8147124549</v>
      </c>
      <c r="AD13">
        <f t="shared" si="2"/>
        <v>27085.78659296751</v>
      </c>
      <c r="AE13">
        <f t="shared" si="2"/>
        <v>27085.766346936591</v>
      </c>
      <c r="AF13">
        <f t="shared" si="2"/>
        <v>27085.751769794333</v>
      </c>
      <c r="AG13">
        <f t="shared" si="2"/>
        <v>27085.741274251901</v>
      </c>
    </row>
    <row r="14" spans="1:33">
      <c r="B14" t="s">
        <v>11</v>
      </c>
      <c r="C14">
        <f>$C$7*C13*($C$8)^(C10)</f>
        <v>552000</v>
      </c>
      <c r="D14">
        <f>$C$7*D13*($C$8)^(D10)</f>
        <v>576576</v>
      </c>
      <c r="E14">
        <f t="shared" ref="E14:AG14" si="3">$C$7*E13*($C$8)^(E10)</f>
        <v>603118.65599999996</v>
      </c>
      <c r="F14">
        <f t="shared" si="3"/>
        <v>631546.26393599994</v>
      </c>
      <c r="G14">
        <f t="shared" si="3"/>
        <v>661816.96353561583</v>
      </c>
      <c r="H14">
        <f t="shared" si="3"/>
        <v>693920.01183292537</v>
      </c>
      <c r="I14">
        <f t="shared" si="3"/>
        <v>727869.23571569135</v>
      </c>
      <c r="J14">
        <f t="shared" si="3"/>
        <v>763698.13430956274</v>
      </c>
      <c r="K14">
        <f t="shared" si="3"/>
        <v>801456.2312519541</v>
      </c>
      <c r="L14">
        <f t="shared" si="3"/>
        <v>841206.37462609843</v>
      </c>
      <c r="M14">
        <f t="shared" si="3"/>
        <v>883022.75620693236</v>
      </c>
      <c r="N14">
        <f t="shared" si="3"/>
        <v>926989.47753152298</v>
      </c>
      <c r="O14">
        <f t="shared" si="3"/>
        <v>973199.53254486783</v>
      </c>
      <c r="P14">
        <f t="shared" si="3"/>
        <v>1021754.1085115082</v>
      </c>
      <c r="Q14">
        <f t="shared" si="3"/>
        <v>1072762.1310376674</v>
      </c>
      <c r="R14">
        <f t="shared" si="3"/>
        <v>1126339.9973175926</v>
      </c>
      <c r="S14">
        <f t="shared" si="3"/>
        <v>1182611.4555378712</v>
      </c>
      <c r="T14">
        <f t="shared" si="3"/>
        <v>1241707.5988306913</v>
      </c>
      <c r="U14">
        <f t="shared" si="3"/>
        <v>1303766.9500822655</v>
      </c>
      <c r="V14">
        <f t="shared" si="3"/>
        <v>1368935.6198967691</v>
      </c>
      <c r="W14">
        <f t="shared" si="3"/>
        <v>1437367.5245582627</v>
      </c>
      <c r="X14">
        <f t="shared" si="3"/>
        <v>1509224.6542781666</v>
      </c>
      <c r="Y14">
        <f t="shared" si="3"/>
        <v>1584677.3846320203</v>
      </c>
      <c r="Z14">
        <f t="shared" si="3"/>
        <v>1663904.82607942</v>
      </c>
      <c r="AA14">
        <f t="shared" si="3"/>
        <v>1747095.2079785343</v>
      </c>
      <c r="AB14">
        <f t="shared" si="3"/>
        <v>1834446.2946673895</v>
      </c>
      <c r="AC14">
        <f t="shared" si="3"/>
        <v>1926165.8320759458</v>
      </c>
      <c r="AD14">
        <f t="shared" si="3"/>
        <v>2022472.0240221836</v>
      </c>
      <c r="AE14">
        <f t="shared" si="3"/>
        <v>2123594.0378821776</v>
      </c>
      <c r="AF14">
        <f t="shared" si="3"/>
        <v>2229772.5397464042</v>
      </c>
      <c r="AG14">
        <f t="shared" si="3"/>
        <v>2341260.2595111318</v>
      </c>
    </row>
    <row r="17" spans="2:3">
      <c r="B17" t="s">
        <v>12</v>
      </c>
      <c r="C17" s="3">
        <f>C14+NPV(0.1,D14:AG14)</f>
        <v>9132948.1590407547</v>
      </c>
    </row>
  </sheetData>
  <phoneticPr fontId="0" type="noConversion"/>
  <printOptions headings="1" gridLines="1"/>
  <pageMargins left="0.75" right="0.75" top="1" bottom="1" header="0.5" footer="0.5"/>
  <pageSetup scale="8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2"/>
  <sheetViews>
    <sheetView tabSelected="1" topLeftCell="A9" workbookViewId="0">
      <selection activeCell="F20" sqref="F20"/>
    </sheetView>
  </sheetViews>
  <sheetFormatPr defaultRowHeight="12.75"/>
  <cols>
    <col min="2" max="2" width="22.42578125" customWidth="1"/>
    <col min="3" max="3" width="19.7109375" customWidth="1"/>
    <col min="5" max="5" width="11.140625" customWidth="1"/>
    <col min="8" max="30" width="9.140625" customWidth="1"/>
  </cols>
  <sheetData>
    <row r="1" spans="1:33">
      <c r="B1" s="1" t="s">
        <v>13</v>
      </c>
      <c r="C1" s="5" t="s">
        <v>14</v>
      </c>
      <c r="E1" s="1"/>
    </row>
    <row r="2" spans="1:33">
      <c r="B2" s="1"/>
      <c r="C2" s="1"/>
    </row>
    <row r="4" spans="1:33">
      <c r="B4" s="1" t="s">
        <v>9</v>
      </c>
      <c r="C4">
        <v>0.4</v>
      </c>
    </row>
    <row r="5" spans="1:33">
      <c r="B5" t="s">
        <v>0</v>
      </c>
      <c r="C5">
        <v>0.6</v>
      </c>
    </row>
    <row r="6" spans="1:33">
      <c r="B6" t="s">
        <v>1</v>
      </c>
      <c r="C6">
        <v>0.3</v>
      </c>
    </row>
    <row r="7" spans="1:33">
      <c r="B7" t="s">
        <v>2</v>
      </c>
      <c r="C7" s="4">
        <v>17.5</v>
      </c>
    </row>
    <row r="8" spans="1:33">
      <c r="B8" t="s">
        <v>3</v>
      </c>
      <c r="C8">
        <v>1.05</v>
      </c>
    </row>
    <row r="9" spans="1:33">
      <c r="B9" t="s">
        <v>5</v>
      </c>
      <c r="C9">
        <v>0.1</v>
      </c>
    </row>
    <row r="10" spans="1:33">
      <c r="A10" t="s">
        <v>4</v>
      </c>
      <c r="B10" t="s">
        <v>6</v>
      </c>
      <c r="C10">
        <v>0</v>
      </c>
      <c r="D10">
        <v>1</v>
      </c>
      <c r="E10">
        <v>2</v>
      </c>
      <c r="F10">
        <v>3</v>
      </c>
      <c r="G10">
        <v>4</v>
      </c>
      <c r="H10">
        <v>5</v>
      </c>
      <c r="I10">
        <v>6</v>
      </c>
      <c r="J10">
        <v>7</v>
      </c>
      <c r="K10">
        <v>8</v>
      </c>
      <c r="L10">
        <v>9</v>
      </c>
      <c r="M10">
        <v>10</v>
      </c>
      <c r="N10">
        <v>11</v>
      </c>
      <c r="O10">
        <v>12</v>
      </c>
      <c r="P10">
        <v>13</v>
      </c>
      <c r="Q10">
        <v>14</v>
      </c>
      <c r="R10">
        <v>15</v>
      </c>
      <c r="S10">
        <v>16</v>
      </c>
      <c r="T10">
        <v>17</v>
      </c>
      <c r="U10">
        <v>18</v>
      </c>
      <c r="V10">
        <v>19</v>
      </c>
      <c r="W10">
        <v>20</v>
      </c>
      <c r="X10">
        <v>21</v>
      </c>
      <c r="Y10">
        <v>22</v>
      </c>
      <c r="Z10">
        <v>23</v>
      </c>
      <c r="AA10">
        <v>24</v>
      </c>
      <c r="AB10">
        <v>25</v>
      </c>
      <c r="AC10">
        <v>26</v>
      </c>
      <c r="AD10">
        <v>27</v>
      </c>
      <c r="AE10">
        <v>28</v>
      </c>
      <c r="AF10">
        <v>29</v>
      </c>
      <c r="AG10">
        <v>30</v>
      </c>
    </row>
    <row r="11" spans="1:33">
      <c r="B11" t="s">
        <v>7</v>
      </c>
      <c r="C11">
        <v>72000</v>
      </c>
      <c r="D11">
        <f t="shared" ref="D11:AG11" si="0">C11*((1-$C$4)+$C$4*$C$5)+C12*$C$4*$C$6</f>
        <v>70800</v>
      </c>
      <c r="E11">
        <f t="shared" si="0"/>
        <v>69936</v>
      </c>
      <c r="F11">
        <f t="shared" si="0"/>
        <v>69313.919999999998</v>
      </c>
      <c r="G11">
        <f t="shared" si="0"/>
        <v>68866.022399999987</v>
      </c>
      <c r="H11">
        <f t="shared" si="0"/>
        <v>68543.536127999978</v>
      </c>
      <c r="I11">
        <f t="shared" si="0"/>
        <v>68311.346012159978</v>
      </c>
      <c r="J11">
        <f t="shared" si="0"/>
        <v>68144.169128755166</v>
      </c>
      <c r="K11">
        <f t="shared" si="0"/>
        <v>68023.801772703708</v>
      </c>
      <c r="L11">
        <f t="shared" si="0"/>
        <v>67937.13727634665</v>
      </c>
      <c r="M11">
        <f t="shared" si="0"/>
        <v>67874.73883896957</v>
      </c>
      <c r="N11">
        <f t="shared" si="0"/>
        <v>67829.81196405807</v>
      </c>
      <c r="O11">
        <f t="shared" si="0"/>
        <v>67797.464614121796</v>
      </c>
      <c r="P11">
        <f t="shared" si="0"/>
        <v>67774.174522167668</v>
      </c>
      <c r="Q11">
        <f t="shared" si="0"/>
        <v>67757.405655960698</v>
      </c>
      <c r="R11">
        <f t="shared" si="0"/>
        <v>67745.332072291683</v>
      </c>
      <c r="S11">
        <f t="shared" si="0"/>
        <v>67736.639092049983</v>
      </c>
      <c r="T11">
        <f t="shared" si="0"/>
        <v>67730.380146275958</v>
      </c>
      <c r="U11">
        <f t="shared" si="0"/>
        <v>67725.873705318663</v>
      </c>
      <c r="V11">
        <f t="shared" si="0"/>
        <v>67722.629067829403</v>
      </c>
      <c r="W11">
        <f t="shared" si="0"/>
        <v>67720.292928837138</v>
      </c>
      <c r="X11">
        <f t="shared" si="0"/>
        <v>67718.610908762697</v>
      </c>
      <c r="Y11">
        <f t="shared" si="0"/>
        <v>67717.3998543091</v>
      </c>
      <c r="Z11">
        <f t="shared" si="0"/>
        <v>67716.52789510251</v>
      </c>
      <c r="AA11">
        <f t="shared" si="0"/>
        <v>67715.900084473775</v>
      </c>
      <c r="AB11">
        <f t="shared" si="0"/>
        <v>67715.448060821072</v>
      </c>
      <c r="AC11">
        <f t="shared" si="0"/>
        <v>67715.12260379114</v>
      </c>
      <c r="AD11">
        <f t="shared" si="0"/>
        <v>67714.888274729587</v>
      </c>
      <c r="AE11">
        <f t="shared" si="0"/>
        <v>67714.719557805263</v>
      </c>
      <c r="AF11">
        <f t="shared" si="0"/>
        <v>67714.598081619755</v>
      </c>
      <c r="AG11">
        <f t="shared" si="0"/>
        <v>67714.510618766188</v>
      </c>
    </row>
    <row r="12" spans="1:33">
      <c r="B12" t="s">
        <v>8</v>
      </c>
      <c r="C12">
        <v>86000</v>
      </c>
      <c r="D12">
        <f t="shared" ref="D12:AG12" si="1">C12*((1-$C$4)+$C$4*(1-$C$6))+C11*$C$4*(1-$C$5)</f>
        <v>87199.999999999985</v>
      </c>
      <c r="E12">
        <f t="shared" si="1"/>
        <v>88063.999999999971</v>
      </c>
      <c r="F12">
        <f t="shared" si="1"/>
        <v>88686.079999999958</v>
      </c>
      <c r="G12">
        <f t="shared" si="1"/>
        <v>89133.977599999955</v>
      </c>
      <c r="H12">
        <f t="shared" si="1"/>
        <v>89456.463871999949</v>
      </c>
      <c r="I12">
        <f t="shared" si="1"/>
        <v>89688.653987839934</v>
      </c>
      <c r="J12">
        <f t="shared" si="1"/>
        <v>89855.830871244732</v>
      </c>
      <c r="K12">
        <f t="shared" si="1"/>
        <v>89976.198227296176</v>
      </c>
      <c r="L12">
        <f t="shared" si="1"/>
        <v>90062.862723653219</v>
      </c>
      <c r="M12">
        <f t="shared" si="1"/>
        <v>90125.261161030285</v>
      </c>
      <c r="N12">
        <f t="shared" si="1"/>
        <v>90170.18803594177</v>
      </c>
      <c r="O12">
        <f t="shared" si="1"/>
        <v>90202.535385878044</v>
      </c>
      <c r="P12">
        <f t="shared" si="1"/>
        <v>90225.825477832157</v>
      </c>
      <c r="Q12">
        <f t="shared" si="1"/>
        <v>90242.594344039113</v>
      </c>
      <c r="R12">
        <f t="shared" si="1"/>
        <v>90254.667927708128</v>
      </c>
      <c r="S12">
        <f t="shared" si="1"/>
        <v>90263.360907949813</v>
      </c>
      <c r="T12">
        <f t="shared" si="1"/>
        <v>90269.619853723823</v>
      </c>
      <c r="U12">
        <f t="shared" si="1"/>
        <v>90274.126294681118</v>
      </c>
      <c r="V12">
        <f t="shared" si="1"/>
        <v>90277.370932170365</v>
      </c>
      <c r="W12">
        <f t="shared" si="1"/>
        <v>90279.707071162615</v>
      </c>
      <c r="X12">
        <f t="shared" si="1"/>
        <v>90281.389091237041</v>
      </c>
      <c r="Y12">
        <f t="shared" si="1"/>
        <v>90282.600145690623</v>
      </c>
      <c r="Z12">
        <f t="shared" si="1"/>
        <v>90283.472104897199</v>
      </c>
      <c r="AA12">
        <f t="shared" si="1"/>
        <v>90284.099915525934</v>
      </c>
      <c r="AB12">
        <f t="shared" si="1"/>
        <v>90284.551939178607</v>
      </c>
      <c r="AC12">
        <f t="shared" si="1"/>
        <v>90284.87739620854</v>
      </c>
      <c r="AD12">
        <f t="shared" si="1"/>
        <v>90285.111725270093</v>
      </c>
      <c r="AE12">
        <f t="shared" si="1"/>
        <v>90285.280442194402</v>
      </c>
      <c r="AF12">
        <f t="shared" si="1"/>
        <v>90285.40191837991</v>
      </c>
      <c r="AG12">
        <f t="shared" si="1"/>
        <v>90285.489381233463</v>
      </c>
    </row>
    <row r="13" spans="1:33">
      <c r="B13" t="s">
        <v>10</v>
      </c>
      <c r="C13">
        <f t="shared" ref="C13:AG13" si="2">C11*$C$4*$C$5+C12*$C$4*$C$6</f>
        <v>27600</v>
      </c>
      <c r="D13">
        <f t="shared" si="2"/>
        <v>27456</v>
      </c>
      <c r="E13">
        <f t="shared" si="2"/>
        <v>27352.319999999996</v>
      </c>
      <c r="F13">
        <f t="shared" si="2"/>
        <v>27277.670399999995</v>
      </c>
      <c r="G13">
        <f t="shared" si="2"/>
        <v>27223.922687999991</v>
      </c>
      <c r="H13">
        <f t="shared" si="2"/>
        <v>27185.224335359988</v>
      </c>
      <c r="I13">
        <f t="shared" si="2"/>
        <v>27157.361521459185</v>
      </c>
      <c r="J13">
        <f t="shared" si="2"/>
        <v>27137.300295450608</v>
      </c>
      <c r="K13">
        <f t="shared" si="2"/>
        <v>27122.856212724429</v>
      </c>
      <c r="L13">
        <f t="shared" si="2"/>
        <v>27112.456473161583</v>
      </c>
      <c r="M13">
        <f t="shared" si="2"/>
        <v>27104.968660676328</v>
      </c>
      <c r="N13">
        <f t="shared" si="2"/>
        <v>27099.577435686948</v>
      </c>
      <c r="O13">
        <f t="shared" si="2"/>
        <v>27095.695753694599</v>
      </c>
      <c r="P13">
        <f t="shared" si="2"/>
        <v>27092.900942660097</v>
      </c>
      <c r="Q13">
        <f t="shared" si="2"/>
        <v>27090.888678715262</v>
      </c>
      <c r="R13">
        <f t="shared" si="2"/>
        <v>27089.439848674978</v>
      </c>
      <c r="S13">
        <f t="shared" si="2"/>
        <v>27088.396691045971</v>
      </c>
      <c r="T13">
        <f t="shared" si="2"/>
        <v>27087.645617553091</v>
      </c>
      <c r="U13">
        <f t="shared" si="2"/>
        <v>27087.104844638212</v>
      </c>
      <c r="V13">
        <f t="shared" si="2"/>
        <v>27086.7154881395</v>
      </c>
      <c r="W13">
        <f t="shared" si="2"/>
        <v>27086.435151460428</v>
      </c>
      <c r="X13">
        <f t="shared" si="2"/>
        <v>27086.233309051495</v>
      </c>
      <c r="Y13">
        <f t="shared" si="2"/>
        <v>27086.08798251706</v>
      </c>
      <c r="Z13">
        <f t="shared" si="2"/>
        <v>27085.983347412268</v>
      </c>
      <c r="AA13">
        <f t="shared" si="2"/>
        <v>27085.908010136816</v>
      </c>
      <c r="AB13">
        <f t="shared" si="2"/>
        <v>27085.853767298489</v>
      </c>
      <c r="AC13">
        <f t="shared" si="2"/>
        <v>27085.8147124549</v>
      </c>
      <c r="AD13">
        <f t="shared" si="2"/>
        <v>27085.78659296751</v>
      </c>
      <c r="AE13">
        <f t="shared" si="2"/>
        <v>27085.766346936591</v>
      </c>
      <c r="AF13">
        <f t="shared" si="2"/>
        <v>27085.751769794333</v>
      </c>
      <c r="AG13">
        <f t="shared" si="2"/>
        <v>27085.741274251901</v>
      </c>
    </row>
    <row r="14" spans="1:33">
      <c r="B14" t="s">
        <v>11</v>
      </c>
      <c r="C14">
        <f t="shared" ref="C14:AG14" si="3">$C$7*C13*($C$8)^(C10)</f>
        <v>483000</v>
      </c>
      <c r="D14">
        <f t="shared" si="3"/>
        <v>504504</v>
      </c>
      <c r="E14">
        <f t="shared" si="3"/>
        <v>527728.82399999991</v>
      </c>
      <c r="F14">
        <f t="shared" si="3"/>
        <v>552602.98094399995</v>
      </c>
      <c r="G14">
        <f t="shared" si="3"/>
        <v>579089.8430936638</v>
      </c>
      <c r="H14">
        <f t="shared" si="3"/>
        <v>607180.0103538098</v>
      </c>
      <c r="I14">
        <f t="shared" si="3"/>
        <v>636885.58125122997</v>
      </c>
      <c r="J14">
        <f t="shared" si="3"/>
        <v>668235.86752086738</v>
      </c>
      <c r="K14">
        <f t="shared" si="3"/>
        <v>701274.20234545984</v>
      </c>
      <c r="L14">
        <f t="shared" si="3"/>
        <v>736055.57779783616</v>
      </c>
      <c r="M14">
        <f t="shared" si="3"/>
        <v>772644.9116810658</v>
      </c>
      <c r="N14">
        <f t="shared" si="3"/>
        <v>811115.79284008266</v>
      </c>
      <c r="O14">
        <f t="shared" si="3"/>
        <v>851549.59097675933</v>
      </c>
      <c r="P14">
        <f t="shared" si="3"/>
        <v>894034.84494756954</v>
      </c>
      <c r="Q14">
        <f t="shared" si="3"/>
        <v>938666.86465795897</v>
      </c>
      <c r="R14">
        <f t="shared" si="3"/>
        <v>985547.49765289354</v>
      </c>
      <c r="S14">
        <f t="shared" si="3"/>
        <v>1034785.0235956375</v>
      </c>
      <c r="T14">
        <f t="shared" si="3"/>
        <v>1086494.148976855</v>
      </c>
      <c r="U14">
        <f t="shared" si="3"/>
        <v>1140796.0813219824</v>
      </c>
      <c r="V14">
        <f t="shared" si="3"/>
        <v>1197818.6674096731</v>
      </c>
      <c r="W14">
        <f t="shared" si="3"/>
        <v>1257696.5839884798</v>
      </c>
      <c r="X14">
        <f t="shared" si="3"/>
        <v>1320571.5724933958</v>
      </c>
      <c r="Y14">
        <f t="shared" si="3"/>
        <v>1386592.7115530176</v>
      </c>
      <c r="Z14">
        <f t="shared" si="3"/>
        <v>1455916.7228194925</v>
      </c>
      <c r="AA14">
        <f t="shared" si="3"/>
        <v>1528708.3069812176</v>
      </c>
      <c r="AB14">
        <f t="shared" si="3"/>
        <v>1605140.5078339658</v>
      </c>
      <c r="AC14">
        <f t="shared" si="3"/>
        <v>1685395.1030664523</v>
      </c>
      <c r="AD14">
        <f t="shared" si="3"/>
        <v>1769663.0210194103</v>
      </c>
      <c r="AE14">
        <f t="shared" si="3"/>
        <v>1858144.7831469052</v>
      </c>
      <c r="AF14">
        <f t="shared" si="3"/>
        <v>1951050.9722781037</v>
      </c>
      <c r="AG14">
        <f t="shared" si="3"/>
        <v>2048602.7270722406</v>
      </c>
    </row>
    <row r="17" spans="1:13">
      <c r="B17" t="s">
        <v>12</v>
      </c>
      <c r="C17" s="3">
        <f>C14+NPV(0.1,D14:AG14)</f>
        <v>7991329.639160661</v>
      </c>
    </row>
    <row r="18" spans="1:13">
      <c r="F18" t="s">
        <v>78</v>
      </c>
    </row>
    <row r="19" spans="1:13">
      <c r="F19" t="s">
        <v>79</v>
      </c>
    </row>
    <row r="20" spans="1:13">
      <c r="C20" t="s">
        <v>77</v>
      </c>
      <c r="F20" t="s">
        <v>80</v>
      </c>
    </row>
    <row r="21" spans="1:13">
      <c r="B21" s="3">
        <f>C17-'Base Case'!C17</f>
        <v>-1141618.5198800936</v>
      </c>
      <c r="C21">
        <v>0.3</v>
      </c>
      <c r="D21">
        <v>0.31</v>
      </c>
      <c r="E21">
        <v>0.32</v>
      </c>
      <c r="F21">
        <v>0.33</v>
      </c>
      <c r="G21">
        <v>0.34</v>
      </c>
      <c r="H21">
        <v>0.35</v>
      </c>
      <c r="I21">
        <v>0.36</v>
      </c>
      <c r="J21">
        <v>0.37</v>
      </c>
      <c r="K21">
        <v>0.38</v>
      </c>
      <c r="L21">
        <v>0.39</v>
      </c>
      <c r="M21">
        <v>0.4</v>
      </c>
    </row>
    <row r="22" spans="1:13">
      <c r="B22">
        <v>0.6</v>
      </c>
      <c r="C22">
        <f t="dataTable" ref="C22:M32" dt2D="1" dtr="0" r1="C6" r2="C5"/>
        <v>-1141618.5198800936</v>
      </c>
      <c r="D22">
        <v>-1001536.7401112299</v>
      </c>
      <c r="E22">
        <v>-864611.58221200854</v>
      </c>
      <c r="F22">
        <v>-730738.91341123171</v>
      </c>
      <c r="G22">
        <v>-599819.05571742542</v>
      </c>
      <c r="H22">
        <v>-471756.55528543331</v>
      </c>
      <c r="I22">
        <v>-346459.96557559632</v>
      </c>
      <c r="J22">
        <v>-223841.64338526502</v>
      </c>
      <c r="K22">
        <v>-103817.55689932033</v>
      </c>
      <c r="L22">
        <v>13692.895032344386</v>
      </c>
      <c r="M22">
        <v>128767.05312566459</v>
      </c>
    </row>
    <row r="23" spans="1:13">
      <c r="A23" t="s">
        <v>76</v>
      </c>
      <c r="B23">
        <v>0.61</v>
      </c>
      <c r="C23">
        <v>-1031786.1717694504</v>
      </c>
      <c r="D23">
        <v>-891357.0003427621</v>
      </c>
      <c r="E23">
        <v>-754127.69965460058</v>
      </c>
      <c r="F23">
        <v>-619991.58448043652</v>
      </c>
      <c r="G23">
        <v>-488846.57914649136</v>
      </c>
      <c r="H23">
        <v>-360594.97670598514</v>
      </c>
      <c r="I23">
        <v>-235143.2126334589</v>
      </c>
      <c r="J23">
        <v>-112401.65206212364</v>
      </c>
      <c r="K23">
        <v>7715.610339846462</v>
      </c>
      <c r="L23">
        <v>125290.93869285285</v>
      </c>
      <c r="M23">
        <v>240403.33320737816</v>
      </c>
    </row>
    <row r="24" spans="1:13">
      <c r="B24">
        <v>0.62</v>
      </c>
      <c r="C24">
        <v>-919361.29183456209</v>
      </c>
      <c r="D24">
        <v>-778606.58905139286</v>
      </c>
      <c r="E24">
        <v>-641095.48080543615</v>
      </c>
      <c r="F24">
        <v>-506718.65919797495</v>
      </c>
      <c r="G24">
        <v>-375371.58674886264</v>
      </c>
      <c r="H24">
        <v>-246954.24488174729</v>
      </c>
      <c r="I24">
        <v>-121370.89769455418</v>
      </c>
      <c r="J24">
        <v>1470.130018517375</v>
      </c>
      <c r="K24">
        <v>121656.66145134903</v>
      </c>
      <c r="L24">
        <v>239272.86406495608</v>
      </c>
      <c r="M24">
        <v>354399.43428502791</v>
      </c>
    </row>
    <row r="25" spans="1:13">
      <c r="B25">
        <v>0.63</v>
      </c>
      <c r="C25">
        <v>-804252.4002166409</v>
      </c>
      <c r="D25">
        <v>-663195.81856529973</v>
      </c>
      <c r="E25">
        <v>-525427.00633333251</v>
      </c>
      <c r="F25">
        <v>-390833.96126810275</v>
      </c>
      <c r="G25">
        <v>-259309.61874134652</v>
      </c>
      <c r="H25">
        <v>-130751.58901728317</v>
      </c>
      <c r="I25">
        <v>-5061.9106170069426</v>
      </c>
      <c r="J25">
        <v>117853.18131687865</v>
      </c>
      <c r="K25">
        <v>238083.47267049178</v>
      </c>
      <c r="L25">
        <v>355714.9749648273</v>
      </c>
      <c r="M25">
        <v>470830.11779006571</v>
      </c>
    </row>
    <row r="26" spans="1:13">
      <c r="B26">
        <v>0.64</v>
      </c>
      <c r="C26">
        <v>-686363.7525527291</v>
      </c>
      <c r="D26">
        <v>-545030.86504553072</v>
      </c>
      <c r="E26">
        <v>-407030.34529603831</v>
      </c>
      <c r="F26">
        <v>-272247.42361527123</v>
      </c>
      <c r="G26">
        <v>-140572.44173077866</v>
      </c>
      <c r="H26">
        <v>-11900.578284710646</v>
      </c>
      <c r="I26">
        <v>113868.40871429071</v>
      </c>
      <c r="J26">
        <v>236830.42364773154</v>
      </c>
      <c r="K26">
        <v>357077.26032830775</v>
      </c>
      <c r="L26">
        <v>474696.81532246433</v>
      </c>
      <c r="M26">
        <v>589773.28847829811</v>
      </c>
    </row>
    <row r="27" spans="1:13">
      <c r="B27">
        <v>0.65</v>
      </c>
      <c r="C27">
        <v>-565595.09573278762</v>
      </c>
      <c r="D27">
        <v>-424013.53392978385</v>
      </c>
      <c r="E27">
        <v>-285809.32987441681</v>
      </c>
      <c r="F27">
        <v>-150864.87202677503</v>
      </c>
      <c r="G27">
        <v>-19067.840897213668</v>
      </c>
      <c r="H27">
        <v>109689.07780655287</v>
      </c>
      <c r="I27">
        <v>235508.46217191406</v>
      </c>
      <c r="J27">
        <v>358488.40644586831</v>
      </c>
      <c r="K27">
        <v>478722.75791247934</v>
      </c>
      <c r="L27">
        <v>596301.33933974057</v>
      </c>
      <c r="M27">
        <v>711310.15797444247</v>
      </c>
    </row>
    <row r="28" spans="1:13">
      <c r="B28">
        <v>0.66</v>
      </c>
      <c r="C28">
        <v>-441841.40732843988</v>
      </c>
      <c r="D28">
        <v>-300041.00983152725</v>
      </c>
      <c r="E28">
        <v>-161663.31530683115</v>
      </c>
      <c r="F28">
        <v>-26587.794703308493</v>
      </c>
      <c r="G28">
        <v>105300.60124248639</v>
      </c>
      <c r="H28">
        <v>234111.7418208532</v>
      </c>
      <c r="I28">
        <v>359950.59734388441</v>
      </c>
      <c r="J28">
        <v>482917.50262854435</v>
      </c>
      <c r="K28">
        <v>603108.40417744219</v>
      </c>
      <c r="L28">
        <v>720615.09217721783</v>
      </c>
      <c r="M28">
        <v>835525.41835117526</v>
      </c>
    </row>
    <row r="29" spans="1:13">
      <c r="B29">
        <v>0.67</v>
      </c>
      <c r="C29">
        <v>-314992.61746955477</v>
      </c>
      <c r="D29">
        <v>-173005.58973781578</v>
      </c>
      <c r="E29">
        <v>-34486.923930270597</v>
      </c>
      <c r="F29">
        <v>100686.90331611969</v>
      </c>
      <c r="G29">
        <v>232633.74046780542</v>
      </c>
      <c r="H29">
        <v>361466.0745117534</v>
      </c>
      <c r="I29">
        <v>487291.32453891076</v>
      </c>
      <c r="J29">
        <v>610212.11688121594</v>
      </c>
      <c r="K29">
        <v>730326.54308517277</v>
      </c>
      <c r="L29">
        <v>847728.40190901607</v>
      </c>
      <c r="M29">
        <v>962507.4264419619</v>
      </c>
    </row>
    <row r="30" spans="1:13">
      <c r="B30">
        <v>0.68</v>
      </c>
      <c r="C30">
        <v>-184933.31184533052</v>
      </c>
      <c r="D30">
        <v>-42794.398255508393</v>
      </c>
      <c r="E30">
        <v>95830.227852812037</v>
      </c>
      <c r="F30">
        <v>231067.16197098792</v>
      </c>
      <c r="G30">
        <v>363037.1219390668</v>
      </c>
      <c r="H30">
        <v>491855.2756389156</v>
      </c>
      <c r="I30">
        <v>617631.54778101668</v>
      </c>
      <c r="J30">
        <v>740470.90725697204</v>
      </c>
      <c r="K30">
        <v>860473.63641854562</v>
      </c>
      <c r="L30">
        <v>977735.5835418012</v>
      </c>
      <c r="M30">
        <v>1092348.39964059</v>
      </c>
    </row>
    <row r="31" spans="1:13">
      <c r="B31">
        <v>0.69</v>
      </c>
      <c r="C31">
        <v>-51542.414398578927</v>
      </c>
      <c r="D31">
        <v>90710.91644557938</v>
      </c>
      <c r="E31">
        <v>229403.82095853612</v>
      </c>
      <c r="F31">
        <v>364666.04544343054</v>
      </c>
      <c r="G31">
        <v>496621.24787224457</v>
      </c>
      <c r="H31">
        <v>625387.34056201763</v>
      </c>
      <c r="I31">
        <v>751076.81081002392</v>
      </c>
      <c r="J31">
        <v>873797.02105027065</v>
      </c>
      <c r="K31">
        <v>993650.48997502774</v>
      </c>
      <c r="L31">
        <v>1110735.1559558678</v>
      </c>
      <c r="M31">
        <v>1225144.6239984259</v>
      </c>
    </row>
    <row r="32" spans="1:13">
      <c r="B32">
        <v>0.7</v>
      </c>
      <c r="C32">
        <v>85307.151835391298</v>
      </c>
      <c r="D32">
        <v>227634.5074545294</v>
      </c>
      <c r="E32">
        <v>366355.14473650046</v>
      </c>
      <c r="F32">
        <v>501602.04017258435</v>
      </c>
      <c r="G32">
        <v>633501.86303405464</v>
      </c>
      <c r="H32">
        <v>762175.33377350867</v>
      </c>
      <c r="I32">
        <v>887737.55918496102</v>
      </c>
      <c r="J32">
        <v>1010298.3459811304</v>
      </c>
      <c r="K32">
        <v>1129962.4943195377</v>
      </c>
      <c r="L32">
        <v>1246830.0726930872</v>
      </c>
      <c r="M32">
        <v>1360996.6754931957</v>
      </c>
    </row>
  </sheetData>
  <phoneticPr fontId="0" type="noConversion"/>
  <printOptions headings="1" gridLines="1"/>
  <pageMargins left="0.75" right="0.75" top="1" bottom="1" header="0.5" footer="0.5"/>
  <pageSetup scale="75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CCA71F0D-138C-4DD2-97CE-C2EE7D9C9B6B}"/>
</file>

<file path=customXml/itemProps2.xml><?xml version="1.0" encoding="utf-8"?>
<ds:datastoreItem xmlns:ds="http://schemas.openxmlformats.org/officeDocument/2006/customXml" ds:itemID="{D93198AB-CDC4-4F78-B45B-83AFE439A605}"/>
</file>

<file path=customXml/itemProps3.xml><?xml version="1.0" encoding="utf-8"?>
<ds:datastoreItem xmlns:ds="http://schemas.openxmlformats.org/officeDocument/2006/customXml" ds:itemID="{8023757C-4F50-47C6-9153-DBBE794B6685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Base Case</vt:lpstr>
      <vt:lpstr>Customer Service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2007-04-08T15:03:49Z</dcterms:created>
  <dcterms:modified xsi:type="dcterms:W3CDTF">2007-04-08T15:03:49Z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